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
    </mc:Choice>
  </mc:AlternateContent>
  <bookViews>
    <workbookView xWindow="0" yWindow="0" windowWidth="7470" windowHeight="2460" activeTab="4"/>
  </bookViews>
  <sheets>
    <sheet name="Задание 4" sheetId="1" r:id="rId1"/>
    <sheet name="Задание 5" sheetId="2" r:id="rId2"/>
    <sheet name="Задание 6" sheetId="3" r:id="rId3"/>
    <sheet name="Задание 7" sheetId="4" r:id="rId4"/>
    <sheet name="Задание 8" sheetId="5" r:id="rId5"/>
    <sheet name="Задание 9" sheetId="6" r:id="rId6"/>
    <sheet name="Задание 10" sheetId="7" r:id="rId7"/>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0" i="5" l="1"/>
  <c r="J29" i="5"/>
  <c r="J28" i="5"/>
  <c r="J27" i="5"/>
  <c r="J26" i="5"/>
  <c r="J25" i="5"/>
  <c r="J24" i="5"/>
  <c r="J23" i="5"/>
  <c r="J22" i="5"/>
  <c r="J21" i="5"/>
  <c r="M8" i="2"/>
  <c r="M9" i="2"/>
  <c r="M10" i="2"/>
  <c r="M11" i="2"/>
  <c r="M12" i="2"/>
  <c r="L9" i="2"/>
  <c r="L10" i="2"/>
  <c r="L11" i="2"/>
  <c r="L12" i="2"/>
  <c r="L8" i="2"/>
  <c r="H9" i="2"/>
  <c r="H10" i="2"/>
  <c r="H11" i="2"/>
  <c r="H12" i="2"/>
  <c r="H8" i="2"/>
  <c r="G9" i="2"/>
  <c r="G10" i="2"/>
  <c r="G11" i="2"/>
  <c r="G12" i="2"/>
  <c r="G8" i="2"/>
  <c r="F10" i="2"/>
  <c r="F9" i="2"/>
  <c r="F11" i="2"/>
  <c r="F12" i="2"/>
  <c r="F8" i="2"/>
  <c r="E9" i="2"/>
  <c r="E10" i="2"/>
  <c r="E11" i="2"/>
  <c r="E12" i="2"/>
  <c r="E8" i="2"/>
  <c r="F26" i="6"/>
  <c r="E26" i="6"/>
  <c r="D22" i="6"/>
  <c r="E22" i="6" s="1"/>
  <c r="F22" i="6" s="1"/>
  <c r="G22" i="6" s="1"/>
  <c r="H22" i="6" s="1"/>
  <c r="C22" i="6"/>
  <c r="E12" i="6"/>
  <c r="F12" i="6" s="1"/>
  <c r="G12" i="6" s="1"/>
  <c r="H12" i="6" s="1"/>
  <c r="D12" i="6"/>
  <c r="C12" i="6"/>
  <c r="J16" i="5"/>
  <c r="J17" i="5"/>
  <c r="J18" i="5"/>
  <c r="J15" i="5"/>
  <c r="J8" i="5"/>
  <c r="J9" i="5"/>
  <c r="J10" i="5"/>
  <c r="J11" i="5"/>
  <c r="J12" i="5"/>
  <c r="J13" i="5"/>
  <c r="J14" i="5"/>
  <c r="J7" i="5"/>
  <c r="J6" i="5"/>
</calcChain>
</file>

<file path=xl/sharedStrings.xml><?xml version="1.0" encoding="utf-8"?>
<sst xmlns="http://schemas.openxmlformats.org/spreadsheetml/2006/main" count="89" uniqueCount="82">
  <si>
    <t>№ образца</t>
  </si>
  <si>
    <t>Толщина поздних годовых слоев, мм</t>
  </si>
  <si>
    <t>m4</t>
  </si>
  <si>
    <t>Масса сухого образца, г</t>
  </si>
  <si>
    <t>Масса образца с парафином, кг</t>
  </si>
  <si>
    <r>
      <t>Объем воды, вытесненной образцом, см</t>
    </r>
    <r>
      <rPr>
        <vertAlign val="superscript"/>
        <sz val="12"/>
        <color rgb="FF000000"/>
        <rFont val="Times New Roman"/>
        <family val="1"/>
        <charset val="204"/>
      </rPr>
      <t>3</t>
    </r>
  </si>
  <si>
    <t>Температура по сухому термометру, ℃</t>
  </si>
  <si>
    <t>Температура по влажному термометру, ℃</t>
  </si>
  <si>
    <r>
      <t>1 – цементно-известковый раствор, ρ = 1700 кг/м</t>
    </r>
    <r>
      <rPr>
        <vertAlign val="superscript"/>
        <sz val="12"/>
        <color theme="1"/>
        <rFont val="Times New Roman"/>
        <family val="1"/>
        <charset val="204"/>
      </rPr>
      <t>3</t>
    </r>
  </si>
  <si>
    <r>
      <t>2 – полнотелый керамический кирпич на цементно-песчаном растворе, ρ = 1800 кг/м</t>
    </r>
    <r>
      <rPr>
        <vertAlign val="superscript"/>
        <sz val="12"/>
        <color theme="1"/>
        <rFont val="Times New Roman"/>
        <family val="1"/>
        <charset val="204"/>
      </rPr>
      <t>3</t>
    </r>
  </si>
  <si>
    <r>
      <t>3 – утеплитель, минераловатная плита, ρ = 125 кг/м</t>
    </r>
    <r>
      <rPr>
        <vertAlign val="superscript"/>
        <sz val="12"/>
        <color theme="1"/>
        <rFont val="Times New Roman"/>
        <family val="1"/>
        <charset val="204"/>
      </rPr>
      <t>3</t>
    </r>
  </si>
  <si>
    <r>
      <t>4 - полнотелый керамический кирпич на цементно-песчаном растворе, ρ = 1800 кг/м</t>
    </r>
    <r>
      <rPr>
        <vertAlign val="superscript"/>
        <sz val="12"/>
        <color theme="1"/>
        <rFont val="Times New Roman"/>
        <family val="1"/>
        <charset val="204"/>
      </rPr>
      <t>3</t>
    </r>
  </si>
  <si>
    <t xml:space="preserve">Количество добавки, % </t>
  </si>
  <si>
    <t>Прочность бетона, МПа</t>
  </si>
  <si>
    <t>Наименование</t>
  </si>
  <si>
    <t xml:space="preserve">Остатки на ситах с размером отверстий, мм </t>
  </si>
  <si>
    <t>остатков</t>
  </si>
  <si>
    <t>Менее</t>
  </si>
  <si>
    <t>Частный, %</t>
  </si>
  <si>
    <t>Таблица 1 Зерновой состав природного песка</t>
  </si>
  <si>
    <t>Таблица 2 Зерновой состав обогащенного песка</t>
  </si>
  <si>
    <t>Таблица 3 Виды песка по Модулю крупности</t>
  </si>
  <si>
    <t>Вид песка</t>
  </si>
  <si>
    <t>Модуль крупности</t>
  </si>
  <si>
    <t>Очень крупный</t>
  </si>
  <si>
    <t>св. 3,5</t>
  </si>
  <si>
    <t>Повышенной крупности</t>
  </si>
  <si>
    <t>3,0-3,5</t>
  </si>
  <si>
    <t>Крупный</t>
  </si>
  <si>
    <t>2,5-3,0</t>
  </si>
  <si>
    <t>Средний</t>
  </si>
  <si>
    <t>2,0-2,5</t>
  </si>
  <si>
    <t xml:space="preserve">Мелкий </t>
  </si>
  <si>
    <t>1,5-2,0</t>
  </si>
  <si>
    <t>Очень мелкий</t>
  </si>
  <si>
    <t>1,0-1,5</t>
  </si>
  <si>
    <t>Тонкий</t>
  </si>
  <si>
    <t>0,7-1,0</t>
  </si>
  <si>
    <t>Очень тонкий</t>
  </si>
  <si>
    <t>менее 0,7</t>
  </si>
  <si>
    <t>Рисунок 1. График зернового состава песка для бетона</t>
  </si>
  <si>
    <r>
      <t xml:space="preserve">Полный, </t>
    </r>
    <r>
      <rPr>
        <i/>
        <sz val="12"/>
        <color theme="1"/>
        <rFont val="Times New Roman"/>
        <family val="1"/>
        <charset val="204"/>
      </rPr>
      <t>А</t>
    </r>
    <r>
      <rPr>
        <i/>
        <vertAlign val="subscript"/>
        <sz val="12"/>
        <color theme="1"/>
        <rFont val="Times New Roman"/>
        <family val="1"/>
        <charset val="204"/>
      </rPr>
      <t xml:space="preserve">i </t>
    </r>
    <r>
      <rPr>
        <sz val="12"/>
        <color theme="1"/>
        <rFont val="Times New Roman"/>
        <family val="1"/>
        <charset val="204"/>
      </rPr>
      <t>%</t>
    </r>
  </si>
  <si>
    <t>Необходимо исследовать влияние химической добавки на прочность бетона. Исходные данные представлены в таблице. Найдите уравнение, описывающее данный процесс, двумя способами: методом наименьших квадратов и построением линии тренда. Покажите тенденцию изменения прочности бетона от количества химической добавки на 0,2 периода вперед. Сделайте соответствующие выводы. Решение задания оформляйте в файле Excel. На бумажном носителе запишите используемые для расчетов формулы, представьте результаты расчетов (Ответ к заданию).</t>
  </si>
  <si>
    <t>Рассчитайте модуль крупности песка, определите его вид по крупности. Рассчитайте модуль крупности обогащенного песка.
Постройте график распределения зернового состава песка природного, обогащенного, интервалы рекомендуемого распределения фракций, выраженные в полных остатках в зависимости от размера контрольных сит. 
Все четыре зависимости покажите на одном графике, подпишите график, оси, размеры сит, полные остатки, а также вид песка (дополнительно используйте распределение зернового состава песка по полным остаткам для бетона). Решение задания оформляйте в файле Excel. На бумажном носителе запишите используемые для расчетов формулы, представьте результаты расчетов (Ответ к заданию).</t>
  </si>
  <si>
    <t>Определите объемы земляных работ при планировке участка (выемка, насыпь) при известных отметках уровня поверхности земли (см, рисунок). Расстояние между соседними точками составлет 30 м. При решении часть задания можно выполнять, используя ручное решение. Окончательный результат должен быть представлен в файле Excel. На бумажном носителе запишите используемые для расчетов формулы, представьте результаты расчетов (Ответ к заданию).</t>
  </si>
  <si>
    <t>Постройте график зависимости сопротивления теплопередачи конструкции стены (см. рисунок) от изменения толщины утеплителя. Покажите уравнение зависимости.  Определите оптимальную толщину утеплителя. 
Коэффициент теплоотдачи внутренней поверхности - 8,7 Вт/(м * С).
Коэффициент теплоотдачи наружной поверхности - 23 Вт/(м * С). Выполнение задания оформите в файле Excel. На бумажном носителе запишите используемые для расчетов формулы, представьте результаты расчетов (Ответ к заданию).</t>
  </si>
  <si>
    <t>Найдите равновесную влажность древесины и постройте график зависимости влажности древесины от влажности окружающей среды при следующих данных (см. таблицу). Сделайте вывод о зависимости влажности древесины от влажности окружающего воздуха. Выполнение задания оформите в файле Excel. На бумажном носителе представьте результаты расчетов (Ответ к заданию)</t>
  </si>
  <si>
    <r>
      <t>Для определения средней плотности в лабораторию доставлены образцы неправильной формы. Определить среднюю плотность образцов при следующих данных (см. таблицу). Плотность парафина для всех образцов принять равной = 0,92 г/см</t>
    </r>
    <r>
      <rPr>
        <vertAlign val="superscript"/>
        <sz val="12"/>
        <color theme="1"/>
        <rFont val="Times New Roman"/>
        <family val="1"/>
        <charset val="204"/>
      </rPr>
      <t>3</t>
    </r>
    <r>
      <rPr>
        <sz val="12"/>
        <color theme="1"/>
        <rFont val="Times New Roman"/>
        <family val="1"/>
        <charset val="204"/>
      </rPr>
      <t>. Выполнение задания оформить в Excel: создайте формулы и выполните расчет. На бумажном носителе запишите используемые для расчетов формулы, представьте результаты расчетов (Ответ к заданию).</t>
    </r>
  </si>
  <si>
    <t>С целью предварительного ориентировочного определения прочности древесины были проверены несколько стволов деревьев, доставленных на деревообрабатывающий комбинат. Данные определения толщины годовых колец приведены в таблице. Отрезок для определения годовых колец был принят 2 см. Порода дерева - сосна (значения коэффициентов: для сжатия вдоль волокон А = 6, В = 300, для поперечного изгиба А = 14, В = 560). Выполнение задания оформите в Excel: создайт формулы и выполните расчет. На бумажном носителе запишите используемые для расчетов формулы, представьте результаты расчетов (Ответ к заданию).</t>
  </si>
  <si>
    <r>
      <t>m</t>
    </r>
    <r>
      <rPr>
        <vertAlign val="subscript"/>
        <sz val="12"/>
        <color rgb="FF000000"/>
        <rFont val="Times New Roman"/>
        <family val="1"/>
        <charset val="204"/>
      </rPr>
      <t>1</t>
    </r>
  </si>
  <si>
    <r>
      <t>m</t>
    </r>
    <r>
      <rPr>
        <vertAlign val="subscript"/>
        <sz val="12"/>
        <color rgb="FF000000"/>
        <rFont val="Times New Roman"/>
        <family val="1"/>
        <charset val="204"/>
      </rPr>
      <t>2</t>
    </r>
  </si>
  <si>
    <r>
      <t>m</t>
    </r>
    <r>
      <rPr>
        <vertAlign val="subscript"/>
        <sz val="12"/>
        <color rgb="FF000000"/>
        <rFont val="Times New Roman"/>
        <family val="1"/>
        <charset val="204"/>
      </rPr>
      <t>3</t>
    </r>
  </si>
  <si>
    <r>
      <t>m</t>
    </r>
    <r>
      <rPr>
        <vertAlign val="subscript"/>
        <sz val="12"/>
        <color rgb="FF000000"/>
        <rFont val="Times New Roman"/>
        <family val="1"/>
        <charset val="204"/>
      </rPr>
      <t>5</t>
    </r>
  </si>
  <si>
    <t>Решение</t>
  </si>
  <si>
    <t>1)</t>
  </si>
  <si>
    <t>Вкр1</t>
  </si>
  <si>
    <t>Вкр2</t>
  </si>
  <si>
    <t>Вкр3</t>
  </si>
  <si>
    <t>Вкр4</t>
  </si>
  <si>
    <t>Вкр5</t>
  </si>
  <si>
    <t>Вкр6</t>
  </si>
  <si>
    <t>Вкр7</t>
  </si>
  <si>
    <t>Вкр8</t>
  </si>
  <si>
    <t>Вкр9</t>
  </si>
  <si>
    <t>Вкр10</t>
  </si>
  <si>
    <t>Вкр11</t>
  </si>
  <si>
    <t>Вкр12</t>
  </si>
  <si>
    <t>Впр</t>
  </si>
  <si>
    <t>2)</t>
  </si>
  <si>
    <t>Номер фигуры</t>
  </si>
  <si>
    <t>Площадь</t>
  </si>
  <si>
    <t>Объем</t>
  </si>
  <si>
    <t>Модуль кр.1</t>
  </si>
  <si>
    <t>Модуль кр.2</t>
  </si>
  <si>
    <t>повышенной крупности</t>
  </si>
  <si>
    <t>очень крупный</t>
  </si>
  <si>
    <t>масса парафина</t>
  </si>
  <si>
    <t>объем парафина</t>
  </si>
  <si>
    <t>объем образца с парафином</t>
  </si>
  <si>
    <t>объем сухого</t>
  </si>
  <si>
    <t>водопоглощение по объему 1</t>
  </si>
  <si>
    <t>Средняя плотность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</si>
</sst>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12"/>
      <color rgb="FF000000"/>
      <name val="Times New Roman"/>
      <family val="1"/>
      <charset val="204"/>
    </font>
    <font>
      <sz val="12"/>
      <color theme="1"/>
      <name val="Times New Roman"/>
      <family val="1"/>
      <charset val="204"/>
    </font>
    <font>
      <vertAlign val="superscript"/>
      <sz val="12"/>
      <color theme="1"/>
      <name val="Times New Roman"/>
      <family val="1"/>
      <charset val="204"/>
    </font>
    <font>
      <vertAlign val="superscript"/>
      <sz val="12"/>
      <color rgb="FF000000"/>
      <name val="Times New Roman"/>
      <family val="1"/>
      <charset val="204"/>
    </font>
    <font>
      <i/>
      <sz val="12"/>
      <color theme="1"/>
      <name val="Times New Roman"/>
      <family val="1"/>
      <charset val="204"/>
    </font>
    <font>
      <i/>
      <vertAlign val="subscript"/>
      <sz val="12"/>
      <color theme="1"/>
      <name val="Times New Roman"/>
      <family val="1"/>
      <charset val="204"/>
    </font>
    <font>
      <sz val="12"/>
      <color rgb="FFFF0000"/>
      <name val="Times New Roman"/>
      <family val="1"/>
      <charset val="204"/>
    </font>
    <font>
      <vertAlign val="subscript"/>
      <sz val="12"/>
      <color rgb="FF000000"/>
      <name val="Times New Roman"/>
      <family val="1"/>
      <charset val="204"/>
    </font>
  </fonts>
  <fills count="2">
    <fill>
      <patternFill patternType="none"/>
    </fill>
    <fill>
      <patternFill patternType="gray125"/>
    </fill>
  </fills>
  <borders count="2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s>
  <cellStyleXfs count="1">
    <xf numFmtId="0" fontId="0" fillId="0" borderId="0"/>
  </cellStyleXfs>
  <cellXfs count="53">
    <xf numFmtId="0" fontId="0" fillId="0" borderId="0" xfId="0"/>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8" xfId="0" applyFont="1" applyBorder="1" applyAlignment="1">
      <alignment vertical="center"/>
    </xf>
    <xf numFmtId="0" fontId="1" fillId="0" borderId="9" xfId="0" applyFont="1" applyBorder="1" applyAlignment="1">
      <alignment horizontal="center" vertical="center"/>
    </xf>
    <xf numFmtId="0" fontId="1" fillId="0" borderId="6" xfId="0" applyFont="1" applyBorder="1" applyAlignment="1">
      <alignment vertical="center"/>
    </xf>
    <xf numFmtId="0" fontId="1" fillId="0" borderId="5" xfId="0" applyFont="1" applyBorder="1" applyAlignment="1">
      <alignment horizontal="center" vertical="center"/>
    </xf>
    <xf numFmtId="0" fontId="2" fillId="0" borderId="0" xfId="0" applyFont="1" applyAlignment="1">
      <alignment vertical="center"/>
    </xf>
    <xf numFmtId="0" fontId="2" fillId="0" borderId="0" xfId="0" applyFont="1"/>
    <xf numFmtId="0" fontId="2" fillId="0" borderId="10" xfId="0" applyFont="1" applyBorder="1" applyAlignment="1">
      <alignment horizontal="justify" vertical="center" wrapText="1"/>
    </xf>
    <xf numFmtId="0" fontId="2" fillId="0" borderId="14" xfId="0" applyFont="1" applyBorder="1" applyAlignment="1">
      <alignment vertical="center" wrapText="1"/>
    </xf>
    <xf numFmtId="0" fontId="2" fillId="0" borderId="14" xfId="0" applyFont="1" applyBorder="1" applyAlignment="1">
      <alignment horizontal="justify" vertical="center" wrapText="1"/>
    </xf>
    <xf numFmtId="0" fontId="2" fillId="0" borderId="18" xfId="0" applyFont="1" applyBorder="1" applyAlignment="1">
      <alignment horizontal="justify" vertical="center" wrapText="1"/>
    </xf>
    <xf numFmtId="0" fontId="2" fillId="0" borderId="18" xfId="0" applyFont="1" applyBorder="1" applyAlignment="1">
      <alignment vertical="center" wrapText="1"/>
    </xf>
    <xf numFmtId="0" fontId="2" fillId="0" borderId="19" xfId="0" applyFont="1" applyBorder="1" applyAlignment="1">
      <alignment vertical="center" wrapText="1"/>
    </xf>
    <xf numFmtId="0" fontId="2" fillId="0" borderId="17" xfId="0" applyFont="1" applyBorder="1" applyAlignment="1">
      <alignment horizontal="justify" vertical="center" wrapText="1"/>
    </xf>
    <xf numFmtId="0" fontId="2" fillId="0" borderId="19" xfId="0" applyFont="1" applyBorder="1" applyAlignment="1">
      <alignment horizontal="justify" vertical="center" wrapText="1"/>
    </xf>
    <xf numFmtId="0" fontId="7" fillId="0" borderId="17" xfId="0" applyFont="1" applyBorder="1" applyAlignment="1">
      <alignment horizontal="justify" vertical="center" wrapText="1"/>
    </xf>
    <xf numFmtId="0" fontId="2" fillId="0" borderId="20" xfId="0" applyFont="1" applyBorder="1" applyAlignment="1">
      <alignment wrapText="1"/>
    </xf>
    <xf numFmtId="0" fontId="2" fillId="0" borderId="0" xfId="0" applyFont="1" applyBorder="1" applyAlignment="1">
      <alignment wrapText="1"/>
    </xf>
    <xf numFmtId="0" fontId="2" fillId="0" borderId="20" xfId="0" applyFont="1" applyBorder="1"/>
    <xf numFmtId="0" fontId="2" fillId="0" borderId="0" xfId="0" applyFont="1" applyBorder="1"/>
    <xf numFmtId="0" fontId="8" fillId="0" borderId="5" xfId="0" applyFont="1" applyBorder="1" applyAlignment="1">
      <alignment horizontal="center" vertical="center" wrapText="1"/>
    </xf>
    <xf numFmtId="0" fontId="2" fillId="0" borderId="0" xfId="0" applyFont="1" applyAlignment="1">
      <alignment horizontal="left" vertical="top"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0"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19" xfId="0" applyFont="1" applyBorder="1" applyAlignment="1">
      <alignment horizontal="justify" vertical="center" wrapText="1"/>
    </xf>
    <xf numFmtId="0" fontId="2" fillId="0" borderId="21" xfId="0" applyFont="1" applyBorder="1" applyAlignment="1">
      <alignment horizontal="left" wrapText="1"/>
    </xf>
    <xf numFmtId="0" fontId="0" fillId="0" borderId="0" xfId="0" applyAlignment="1">
      <alignment horizontal="right"/>
    </xf>
    <xf numFmtId="0" fontId="0" fillId="0" borderId="20" xfId="0" applyBorder="1" applyAlignment="1">
      <alignment horizontal="center" wrapText="1"/>
    </xf>
    <xf numFmtId="0" fontId="0" fillId="0" borderId="20" xfId="0" applyBorder="1"/>
    <xf numFmtId="0" fontId="0" fillId="0" borderId="20" xfId="0" applyBorder="1" applyAlignment="1">
      <alignment horizontal="center" vertical="center"/>
    </xf>
    <xf numFmtId="0" fontId="2" fillId="0" borderId="0" xfId="0" applyFont="1" applyAlignment="1">
      <alignment wrapText="1"/>
    </xf>
    <xf numFmtId="0" fontId="1" fillId="0" borderId="0" xfId="0" applyFont="1" applyFill="1" applyBorder="1" applyAlignment="1">
      <alignment horizontal="center" vertical="center" wrapText="1"/>
    </xf>
    <xf numFmtId="0" fontId="0" fillId="0" borderId="0" xfId="0" applyAlignment="1">
      <alignment horizontal="center" vertical="center" wrapText="1"/>
    </xf>
    <xf numFmtId="0" fontId="0" fillId="0" borderId="20" xfId="0" applyFill="1" applyBorder="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построение линии тренда</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scatterChart>
        <c:scatterStyle val="smoothMarker"/>
        <c:varyColors val="0"/>
        <c:ser>
          <c:idx val="0"/>
          <c:order val="0"/>
          <c:spPr>
            <a:ln w="19050" cap="rnd">
              <a:solidFill>
                <a:schemeClr val="accent1"/>
              </a:solidFill>
              <a:round/>
            </a:ln>
            <a:effectLst/>
          </c:spPr>
          <c:marker>
            <c:symbol val="none"/>
          </c:marker>
          <c:trendline>
            <c:spPr>
              <a:ln w="19050" cap="rnd">
                <a:solidFill>
                  <a:schemeClr val="accent1"/>
                </a:solidFill>
                <a:prstDash val="sysDot"/>
              </a:ln>
              <a:effectLst/>
            </c:spPr>
            <c:trendlineType val="linear"/>
            <c:dispRSqr val="0"/>
            <c:dispEq val="1"/>
            <c:trendlineLbl>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trendlineLbl>
          </c:trendline>
          <c:xVal>
            <c:numRef>
              <c:f>'Задание 10'!$B$8:$I$8</c:f>
              <c:numCache>
                <c:formatCode>General</c:formatCode>
                <c:ptCount val="8"/>
                <c:pt idx="0">
                  <c:v>0</c:v>
                </c:pt>
                <c:pt idx="1">
                  <c:v>0.1</c:v>
                </c:pt>
                <c:pt idx="2">
                  <c:v>0.15</c:v>
                </c:pt>
                <c:pt idx="3">
                  <c:v>0.2</c:v>
                </c:pt>
                <c:pt idx="4">
                  <c:v>0.25</c:v>
                </c:pt>
                <c:pt idx="5">
                  <c:v>0.3</c:v>
                </c:pt>
                <c:pt idx="6">
                  <c:v>0.35</c:v>
                </c:pt>
                <c:pt idx="7">
                  <c:v>0.4</c:v>
                </c:pt>
              </c:numCache>
            </c:numRef>
          </c:xVal>
          <c:yVal>
            <c:numRef>
              <c:f>'Задание 10'!$B$9:$I$9</c:f>
              <c:numCache>
                <c:formatCode>General</c:formatCode>
                <c:ptCount val="8"/>
                <c:pt idx="0">
                  <c:v>38</c:v>
                </c:pt>
                <c:pt idx="1">
                  <c:v>37</c:v>
                </c:pt>
                <c:pt idx="2">
                  <c:v>35</c:v>
                </c:pt>
                <c:pt idx="3">
                  <c:v>36</c:v>
                </c:pt>
                <c:pt idx="4">
                  <c:v>34</c:v>
                </c:pt>
                <c:pt idx="5">
                  <c:v>33</c:v>
                </c:pt>
                <c:pt idx="6">
                  <c:v>32</c:v>
                </c:pt>
                <c:pt idx="7">
                  <c:v>31</c:v>
                </c:pt>
              </c:numCache>
            </c:numRef>
          </c:yVal>
          <c:smooth val="1"/>
          <c:extLst>
            <c:ext xmlns:c16="http://schemas.microsoft.com/office/drawing/2014/chart" uri="{C3380CC4-5D6E-409C-BE32-E72D297353CC}">
              <c16:uniqueId val="{00000000-8DE9-478A-AD96-40B9B41832B9}"/>
            </c:ext>
          </c:extLst>
        </c:ser>
        <c:dLbls>
          <c:showLegendKey val="0"/>
          <c:showVal val="0"/>
          <c:showCatName val="0"/>
          <c:showSerName val="0"/>
          <c:showPercent val="0"/>
          <c:showBubbleSize val="0"/>
        </c:dLbls>
        <c:axId val="554096656"/>
        <c:axId val="554097968"/>
      </c:scatterChart>
      <c:valAx>
        <c:axId val="55409665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54097968"/>
        <c:crosses val="autoZero"/>
        <c:crossBetween val="midCat"/>
      </c:valAx>
      <c:valAx>
        <c:axId val="5540979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5409665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8</xdr:row>
      <xdr:rowOff>0</xdr:rowOff>
    </xdr:from>
    <xdr:to>
      <xdr:col>2</xdr:col>
      <xdr:colOff>762000</xdr:colOff>
      <xdr:row>17</xdr:row>
      <xdr:rowOff>152400</xdr:rowOff>
    </xdr:to>
    <xdr:pic>
      <xdr:nvPicPr>
        <xdr:cNvPr id="2" name="Рисунок 1" descr="i?id=def96dd456aad711d9b82975a468be8f5c3610ca-15272048-images-thumbs&amp;n=13">
          <a:extLst>
            <a:ext uri="{FF2B5EF4-FFF2-40B4-BE49-F238E27FC236}">
              <a16:creationId xmlns:a16="http://schemas.microsoft.com/office/drawing/2014/main" id="{D9F39D9C-CA2A-4ABE-A9FA-0E2EC0CBC8B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0380" t="6876" r="29324" b="39063"/>
        <a:stretch>
          <a:fillRect/>
        </a:stretch>
      </xdr:blipFill>
      <xdr:spPr bwMode="auto">
        <a:xfrm>
          <a:off x="0" y="1600200"/>
          <a:ext cx="2324100" cy="2066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266700</xdr:colOff>
      <xdr:row>4</xdr:row>
      <xdr:rowOff>76199</xdr:rowOff>
    </xdr:from>
    <xdr:to>
      <xdr:col>5</xdr:col>
      <xdr:colOff>276225</xdr:colOff>
      <xdr:row>19</xdr:row>
      <xdr:rowOff>179470</xdr:rowOff>
    </xdr:to>
    <xdr:pic>
      <xdr:nvPicPr>
        <xdr:cNvPr id="2" name="Рисунок 11">
          <a:extLst>
            <a:ext uri="{FF2B5EF4-FFF2-40B4-BE49-F238E27FC236}">
              <a16:creationId xmlns:a16="http://schemas.microsoft.com/office/drawing/2014/main" id="{7BF7B679-35BE-43F8-861F-2A26AD23E2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6700" y="2171699"/>
          <a:ext cx="3057525" cy="29607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9</xdr:col>
      <xdr:colOff>95250</xdr:colOff>
      <xdr:row>19</xdr:row>
      <xdr:rowOff>85725</xdr:rowOff>
    </xdr:from>
    <xdr:ext cx="401427" cy="234936"/>
    <mc:AlternateContent xmlns:mc="http://schemas.openxmlformats.org/markup-compatibility/2006">
      <mc:Choice xmlns:a14="http://schemas.microsoft.com/office/drawing/2010/main" Requires="a14">
        <xdr:sp macro="" textlink="">
          <xdr:nvSpPr>
            <xdr:cNvPr id="4" name="TextBox 3"/>
            <xdr:cNvSpPr txBox="1"/>
          </xdr:nvSpPr>
          <xdr:spPr>
            <a:xfrm>
              <a:off x="5667375" y="5038725"/>
              <a:ext cx="401427" cy="2349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Para xmlns:m="http://schemas.openxmlformats.org/officeDocument/2006/math">
                  <m:oMathParaPr>
                    <m:jc m:val="centerGroup"/>
                  </m:oMathParaPr>
                  <m:oMath xmlns:m="http://schemas.openxmlformats.org/officeDocument/2006/math">
                    <m:sSub>
                      <m:sSubPr>
                        <m:ctrlPr>
                          <a:rPr lang="ru-RU" sz="1400">
                            <a:latin typeface="Cambria Math" panose="02040503050406030204" pitchFamily="18" charset="0"/>
                          </a:rPr>
                        </m:ctrlPr>
                      </m:sSubPr>
                      <m:e>
                        <m:r>
                          <a:rPr lang="ru-RU" sz="1400" i="1">
                            <a:latin typeface="Cambria Math" panose="02040503050406030204" pitchFamily="18" charset="0"/>
                          </a:rPr>
                          <m:t>𝑟</m:t>
                        </m:r>
                      </m:e>
                      <m:sub>
                        <m:r>
                          <a:rPr lang="ru-RU" sz="1400" i="1">
                            <a:latin typeface="Cambria Math" panose="02040503050406030204" pitchFamily="18" charset="0"/>
                          </a:rPr>
                          <m:t>𝑐</m:t>
                        </m:r>
                        <m:r>
                          <a:rPr lang="ru-RU" sz="1400" i="1">
                            <a:latin typeface="Cambria Math" panose="02040503050406030204" pitchFamily="18" charset="0"/>
                          </a:rPr>
                          <m:t>𝜌</m:t>
                        </m:r>
                      </m:sub>
                    </m:sSub>
                  </m:oMath>
                </m:oMathPara>
              </a14:m>
              <a:endParaRPr lang="ru-RU" sz="1100"/>
            </a:p>
          </xdr:txBody>
        </xdr:sp>
      </mc:Choice>
      <mc:Fallback>
        <xdr:sp macro="" textlink="">
          <xdr:nvSpPr>
            <xdr:cNvPr id="4" name="TextBox 3"/>
            <xdr:cNvSpPr txBox="1"/>
          </xdr:nvSpPr>
          <xdr:spPr>
            <a:xfrm>
              <a:off x="5667375" y="5038725"/>
              <a:ext cx="401427" cy="2349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ru-RU" sz="1400" i="0">
                  <a:latin typeface="Cambria Math" panose="02040503050406030204" pitchFamily="18" charset="0"/>
                </a:rPr>
                <a:t>𝑟_𝑐𝜌</a:t>
              </a:r>
              <a:endParaRPr lang="ru-RU" sz="110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twoCellAnchor editAs="oneCell">
    <xdr:from>
      <xdr:col>9</xdr:col>
      <xdr:colOff>314325</xdr:colOff>
      <xdr:row>5</xdr:row>
      <xdr:rowOff>19050</xdr:rowOff>
    </xdr:from>
    <xdr:to>
      <xdr:col>18</xdr:col>
      <xdr:colOff>70485</xdr:colOff>
      <xdr:row>24</xdr:row>
      <xdr:rowOff>354330</xdr:rowOff>
    </xdr:to>
    <xdr:pic>
      <xdr:nvPicPr>
        <xdr:cNvPr id="2" name="Рисунок 1" descr="Picture background">
          <a:extLst>
            <a:ext uri="{FF2B5EF4-FFF2-40B4-BE49-F238E27FC236}">
              <a16:creationId xmlns:a16="http://schemas.microsoft.com/office/drawing/2014/main" id="{FB4AEC8C-1F66-41C5-9764-0DA624A6D9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00725" y="981075"/>
          <a:ext cx="5242560" cy="4021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9</xdr:col>
      <xdr:colOff>600075</xdr:colOff>
      <xdr:row>1</xdr:row>
      <xdr:rowOff>19050</xdr:rowOff>
    </xdr:from>
    <xdr:to>
      <xdr:col>18</xdr:col>
      <xdr:colOff>180975</xdr:colOff>
      <xdr:row>15</xdr:row>
      <xdr:rowOff>66675</xdr:rowOff>
    </xdr:to>
    <xdr:graphicFrame macro="">
      <xdr:nvGraphicFramePr>
        <xdr:cNvPr id="2" name="Диаграмма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workbookViewId="0">
      <selection activeCell="C21" sqref="C21"/>
    </sheetView>
  </sheetViews>
  <sheetFormatPr defaultRowHeight="15" x14ac:dyDescent="0.25"/>
  <sheetData>
    <row r="1" spans="1:7" ht="21" customHeight="1" x14ac:dyDescent="0.25">
      <c r="A1" s="26" t="s">
        <v>48</v>
      </c>
      <c r="B1" s="26"/>
      <c r="C1" s="26"/>
      <c r="D1" s="26"/>
      <c r="E1" s="26"/>
      <c r="F1" s="26"/>
      <c r="G1" s="26"/>
    </row>
    <row r="2" spans="1:7" ht="18.75" customHeight="1" x14ac:dyDescent="0.25">
      <c r="A2" s="26"/>
      <c r="B2" s="26"/>
      <c r="C2" s="26"/>
      <c r="D2" s="26"/>
      <c r="E2" s="26"/>
      <c r="F2" s="26"/>
      <c r="G2" s="26"/>
    </row>
    <row r="3" spans="1:7" ht="19.5" customHeight="1" x14ac:dyDescent="0.25">
      <c r="A3" s="26"/>
      <c r="B3" s="26"/>
      <c r="C3" s="26"/>
      <c r="D3" s="26"/>
      <c r="E3" s="26"/>
      <c r="F3" s="26"/>
      <c r="G3" s="26"/>
    </row>
    <row r="4" spans="1:7" ht="18" customHeight="1" x14ac:dyDescent="0.25">
      <c r="A4" s="26"/>
      <c r="B4" s="26"/>
      <c r="C4" s="26"/>
      <c r="D4" s="26"/>
      <c r="E4" s="26"/>
      <c r="F4" s="26"/>
      <c r="G4" s="26"/>
    </row>
    <row r="5" spans="1:7" ht="18" customHeight="1" x14ac:dyDescent="0.25">
      <c r="A5" s="26"/>
      <c r="B5" s="26"/>
      <c r="C5" s="26"/>
      <c r="D5" s="26"/>
      <c r="E5" s="26"/>
      <c r="F5" s="26"/>
      <c r="G5" s="26"/>
    </row>
    <row r="6" spans="1:7" ht="18.75" customHeight="1" x14ac:dyDescent="0.25">
      <c r="A6" s="26"/>
      <c r="B6" s="26"/>
      <c r="C6" s="26"/>
      <c r="D6" s="26"/>
      <c r="E6" s="26"/>
      <c r="F6" s="26"/>
      <c r="G6" s="26"/>
    </row>
    <row r="7" spans="1:7" ht="17.25" customHeight="1" x14ac:dyDescent="0.25">
      <c r="A7" s="26"/>
      <c r="B7" s="26"/>
      <c r="C7" s="26"/>
      <c r="D7" s="26"/>
      <c r="E7" s="26"/>
      <c r="F7" s="26"/>
      <c r="G7" s="26"/>
    </row>
    <row r="8" spans="1:7" ht="17.25" customHeight="1" x14ac:dyDescent="0.25">
      <c r="A8" s="26"/>
      <c r="B8" s="26"/>
      <c r="C8" s="26"/>
      <c r="D8" s="26"/>
      <c r="E8" s="26"/>
      <c r="F8" s="26"/>
      <c r="G8" s="26"/>
    </row>
    <row r="9" spans="1:7" ht="18" customHeight="1" x14ac:dyDescent="0.25">
      <c r="A9" s="26"/>
      <c r="B9" s="26"/>
      <c r="C9" s="26"/>
      <c r="D9" s="26"/>
      <c r="E9" s="26"/>
      <c r="F9" s="26"/>
      <c r="G9" s="26"/>
    </row>
    <row r="10" spans="1:7" ht="15.75" thickBot="1" x14ac:dyDescent="0.3">
      <c r="A10" s="26"/>
      <c r="B10" s="26"/>
      <c r="C10" s="26"/>
      <c r="D10" s="26"/>
      <c r="E10" s="26"/>
      <c r="F10" s="26"/>
      <c r="G10" s="26"/>
    </row>
    <row r="11" spans="1:7" ht="16.5" thickBot="1" x14ac:dyDescent="0.3">
      <c r="A11" s="27" t="s">
        <v>0</v>
      </c>
      <c r="B11" s="29" t="s">
        <v>1</v>
      </c>
      <c r="C11" s="30"/>
      <c r="D11" s="30"/>
      <c r="E11" s="30"/>
      <c r="F11" s="31"/>
    </row>
    <row r="12" spans="1:7" ht="19.5" thickBot="1" x14ac:dyDescent="0.3">
      <c r="A12" s="28"/>
      <c r="B12" s="1" t="s">
        <v>49</v>
      </c>
      <c r="C12" s="1" t="s">
        <v>50</v>
      </c>
      <c r="D12" s="1" t="s">
        <v>51</v>
      </c>
      <c r="E12" s="25" t="s">
        <v>2</v>
      </c>
      <c r="F12" s="1" t="s">
        <v>52</v>
      </c>
    </row>
    <row r="13" spans="1:7" ht="16.5" thickBot="1" x14ac:dyDescent="0.3">
      <c r="A13" s="2">
        <v>1</v>
      </c>
      <c r="B13" s="1">
        <v>0.2</v>
      </c>
      <c r="C13" s="1">
        <v>0.1</v>
      </c>
      <c r="D13" s="1">
        <v>0.15</v>
      </c>
      <c r="E13" s="1">
        <v>0.15</v>
      </c>
      <c r="F13" s="1">
        <v>0.2</v>
      </c>
    </row>
    <row r="14" spans="1:7" ht="16.5" thickBot="1" x14ac:dyDescent="0.3">
      <c r="A14" s="2">
        <v>2</v>
      </c>
      <c r="B14" s="1">
        <v>0.1</v>
      </c>
      <c r="C14" s="1">
        <v>0.1</v>
      </c>
      <c r="D14" s="1">
        <v>0.2</v>
      </c>
      <c r="E14" s="1">
        <v>0.25</v>
      </c>
      <c r="F14" s="1">
        <v>0.2</v>
      </c>
    </row>
    <row r="15" spans="1:7" ht="16.5" thickBot="1" x14ac:dyDescent="0.3">
      <c r="A15" s="2">
        <v>3</v>
      </c>
      <c r="B15" s="1">
        <v>0.15</v>
      </c>
      <c r="C15" s="1">
        <v>0.2</v>
      </c>
      <c r="D15" s="1">
        <v>0.2</v>
      </c>
      <c r="E15" s="1">
        <v>0.15</v>
      </c>
      <c r="F15" s="1">
        <v>0.1</v>
      </c>
    </row>
    <row r="16" spans="1:7" ht="16.5" thickBot="1" x14ac:dyDescent="0.3">
      <c r="A16" s="2">
        <v>4</v>
      </c>
      <c r="B16" s="1">
        <v>0.1</v>
      </c>
      <c r="C16" s="1">
        <v>0.1</v>
      </c>
      <c r="D16" s="1">
        <v>0.15</v>
      </c>
      <c r="E16" s="1">
        <v>0.15</v>
      </c>
      <c r="F16" s="1">
        <v>0.15</v>
      </c>
    </row>
    <row r="17" spans="1:6" ht="16.5" thickBot="1" x14ac:dyDescent="0.3">
      <c r="A17" s="2">
        <v>5</v>
      </c>
      <c r="B17" s="1">
        <v>0.2</v>
      </c>
      <c r="C17" s="1">
        <v>0.2</v>
      </c>
      <c r="D17" s="1">
        <v>0.15</v>
      </c>
      <c r="E17" s="1">
        <v>0.1</v>
      </c>
      <c r="F17" s="1">
        <v>0.1</v>
      </c>
    </row>
  </sheetData>
  <mergeCells count="3">
    <mergeCell ref="A1:G10"/>
    <mergeCell ref="A11:A12"/>
    <mergeCell ref="B11:F11"/>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
  <sheetViews>
    <sheetView workbookViewId="0">
      <selection activeCell="N12" sqref="N12"/>
    </sheetView>
  </sheetViews>
  <sheetFormatPr defaultRowHeight="15" x14ac:dyDescent="0.25"/>
  <cols>
    <col min="1" max="1" width="10" customWidth="1"/>
    <col min="2" max="2" width="16.5703125" customWidth="1"/>
    <col min="3" max="3" width="17.7109375" customWidth="1"/>
    <col min="4" max="4" width="28.28515625" customWidth="1"/>
    <col min="5" max="5" width="10.5703125" customWidth="1"/>
    <col min="7" max="7" width="13.5703125" customWidth="1"/>
    <col min="12" max="12" width="18" customWidth="1"/>
    <col min="13" max="13" width="19" customWidth="1"/>
  </cols>
  <sheetData>
    <row r="1" spans="1:13" ht="15" customHeight="1" x14ac:dyDescent="0.25">
      <c r="A1" s="32" t="s">
        <v>47</v>
      </c>
      <c r="B1" s="32"/>
      <c r="C1" s="32"/>
      <c r="D1" s="32"/>
      <c r="E1" s="32"/>
    </row>
    <row r="2" spans="1:13" x14ac:dyDescent="0.25">
      <c r="A2" s="32"/>
      <c r="B2" s="32"/>
      <c r="C2" s="32"/>
      <c r="D2" s="32"/>
      <c r="E2" s="32"/>
    </row>
    <row r="3" spans="1:13" x14ac:dyDescent="0.25">
      <c r="A3" s="32"/>
      <c r="B3" s="32"/>
      <c r="C3" s="32"/>
      <c r="D3" s="32"/>
      <c r="E3" s="32"/>
    </row>
    <row r="4" spans="1:13" x14ac:dyDescent="0.25">
      <c r="A4" s="32"/>
      <c r="B4" s="32"/>
      <c r="C4" s="32"/>
      <c r="D4" s="32"/>
      <c r="E4" s="32"/>
    </row>
    <row r="5" spans="1:13" ht="22.5" customHeight="1" x14ac:dyDescent="0.25">
      <c r="A5" s="32"/>
      <c r="B5" s="32"/>
      <c r="C5" s="32"/>
      <c r="D5" s="32"/>
      <c r="E5" s="32"/>
    </row>
    <row r="6" spans="1:13" ht="18.75" customHeight="1" thickBot="1" x14ac:dyDescent="0.3">
      <c r="A6" s="32"/>
      <c r="B6" s="32"/>
      <c r="C6" s="32"/>
      <c r="D6" s="32"/>
      <c r="E6" s="32"/>
    </row>
    <row r="7" spans="1:13" ht="48" customHeight="1" thickBot="1" x14ac:dyDescent="0.3">
      <c r="A7" s="4" t="s">
        <v>0</v>
      </c>
      <c r="B7" s="5" t="s">
        <v>3</v>
      </c>
      <c r="C7" s="5" t="s">
        <v>4</v>
      </c>
      <c r="D7" s="5" t="s">
        <v>5</v>
      </c>
      <c r="E7" s="3" t="s">
        <v>76</v>
      </c>
      <c r="F7" s="50" t="s">
        <v>77</v>
      </c>
      <c r="G7" s="50" t="s">
        <v>78</v>
      </c>
      <c r="H7" s="50" t="s">
        <v>79</v>
      </c>
      <c r="I7" s="50"/>
      <c r="L7" s="50" t="s">
        <v>80</v>
      </c>
      <c r="M7" s="51" t="s">
        <v>81</v>
      </c>
    </row>
    <row r="8" spans="1:13" ht="16.5" thickBot="1" x14ac:dyDescent="0.3">
      <c r="A8" s="2">
        <v>1</v>
      </c>
      <c r="B8" s="1">
        <v>95</v>
      </c>
      <c r="C8" s="1">
        <v>9.6000000000000002E-2</v>
      </c>
      <c r="D8" s="1">
        <v>55</v>
      </c>
      <c r="E8" s="3">
        <f>C8*1000-B8</f>
        <v>1</v>
      </c>
      <c r="F8">
        <f>E8/0.92</f>
        <v>1.0869565217391304</v>
      </c>
      <c r="G8">
        <f>D8</f>
        <v>55</v>
      </c>
      <c r="H8">
        <f>G8-F8</f>
        <v>53.913043478260867</v>
      </c>
      <c r="L8">
        <f>(C8*1000-B8)/H8</f>
        <v>1.8548387096774196E-2</v>
      </c>
      <c r="M8">
        <f>1*B8*L8/(C8*1000-B8)</f>
        <v>1.7620967741935487</v>
      </c>
    </row>
    <row r="9" spans="1:13" ht="16.5" thickBot="1" x14ac:dyDescent="0.3">
      <c r="A9" s="2">
        <v>2</v>
      </c>
      <c r="B9" s="1">
        <v>100</v>
      </c>
      <c r="C9" s="1">
        <v>0.10100000000000001</v>
      </c>
      <c r="D9" s="1">
        <v>56</v>
      </c>
      <c r="E9" s="3">
        <f t="shared" ref="E9:E12" si="0">C9*1000-B9</f>
        <v>1</v>
      </c>
      <c r="F9">
        <f t="shared" ref="F9:F12" si="1">E9/0.92</f>
        <v>1.0869565217391304</v>
      </c>
      <c r="G9">
        <f t="shared" ref="G9:G12" si="2">D9</f>
        <v>56</v>
      </c>
      <c r="H9">
        <f t="shared" ref="H9:H12" si="3">G9-F9</f>
        <v>54.913043478260867</v>
      </c>
      <c r="L9">
        <f t="shared" ref="L9:L12" si="4">(C9*1000-B9)/H9</f>
        <v>1.8210609659540775E-2</v>
      </c>
      <c r="M9">
        <f t="shared" ref="M9:M12" si="5">1*B9*L9/(C9*1000-B9)</f>
        <v>1.8210609659540775</v>
      </c>
    </row>
    <row r="10" spans="1:13" ht="16.5" thickBot="1" x14ac:dyDescent="0.3">
      <c r="A10" s="2">
        <v>3</v>
      </c>
      <c r="B10" s="1">
        <v>103.1</v>
      </c>
      <c r="C10" s="1">
        <v>0.104</v>
      </c>
      <c r="D10" s="1">
        <v>58</v>
      </c>
      <c r="E10" s="3">
        <f t="shared" si="0"/>
        <v>0.90000000000000568</v>
      </c>
      <c r="F10">
        <f>E10/0.92</f>
        <v>0.97826086956522351</v>
      </c>
      <c r="G10">
        <f t="shared" si="2"/>
        <v>58</v>
      </c>
      <c r="H10">
        <f t="shared" si="3"/>
        <v>57.021739130434774</v>
      </c>
      <c r="L10">
        <f t="shared" si="4"/>
        <v>1.5783454060236471E-2</v>
      </c>
      <c r="M10">
        <f t="shared" si="5"/>
        <v>1.8080823484559665</v>
      </c>
    </row>
    <row r="11" spans="1:13" ht="16.5" thickBot="1" x14ac:dyDescent="0.3">
      <c r="A11" s="2">
        <v>4</v>
      </c>
      <c r="B11" s="1">
        <v>99</v>
      </c>
      <c r="C11" s="1">
        <v>0.1</v>
      </c>
      <c r="D11" s="1">
        <v>57</v>
      </c>
      <c r="E11" s="3">
        <f t="shared" si="0"/>
        <v>1</v>
      </c>
      <c r="F11">
        <f t="shared" si="1"/>
        <v>1.0869565217391304</v>
      </c>
      <c r="G11">
        <f t="shared" si="2"/>
        <v>57</v>
      </c>
      <c r="H11">
        <f t="shared" si="3"/>
        <v>55.913043478260867</v>
      </c>
      <c r="L11">
        <f t="shared" si="4"/>
        <v>1.7884914463452566E-2</v>
      </c>
      <c r="M11">
        <f t="shared" si="5"/>
        <v>1.7706065318818041</v>
      </c>
    </row>
    <row r="12" spans="1:13" ht="16.5" thickBot="1" x14ac:dyDescent="0.3">
      <c r="A12" s="2">
        <v>5</v>
      </c>
      <c r="B12" s="1">
        <v>105.6</v>
      </c>
      <c r="C12" s="1">
        <v>0.107</v>
      </c>
      <c r="D12" s="1">
        <v>60</v>
      </c>
      <c r="E12" s="3">
        <f t="shared" si="0"/>
        <v>1.4000000000000057</v>
      </c>
      <c r="F12">
        <f t="shared" si="1"/>
        <v>1.5217391304347887</v>
      </c>
      <c r="G12">
        <f t="shared" si="2"/>
        <v>60</v>
      </c>
      <c r="H12">
        <f t="shared" si="3"/>
        <v>58.478260869565212</v>
      </c>
      <c r="L12">
        <f t="shared" si="4"/>
        <v>2.3940520446096753E-2</v>
      </c>
      <c r="M12">
        <f t="shared" si="5"/>
        <v>1.805799256505576</v>
      </c>
    </row>
  </sheetData>
  <mergeCells count="1">
    <mergeCell ref="A1:E6"/>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activeCell="H14" sqref="H14"/>
    </sheetView>
  </sheetViews>
  <sheetFormatPr defaultRowHeight="15" x14ac:dyDescent="0.25"/>
  <cols>
    <col min="1" max="1" width="21.42578125" customWidth="1"/>
    <col min="2" max="2" width="20.42578125" customWidth="1"/>
  </cols>
  <sheetData>
    <row r="1" spans="1:5" x14ac:dyDescent="0.25">
      <c r="A1" s="26" t="s">
        <v>46</v>
      </c>
      <c r="B1" s="26"/>
      <c r="C1" s="26"/>
      <c r="D1" s="26"/>
      <c r="E1" s="26"/>
    </row>
    <row r="2" spans="1:5" x14ac:dyDescent="0.25">
      <c r="A2" s="26"/>
      <c r="B2" s="26"/>
      <c r="C2" s="26"/>
      <c r="D2" s="26"/>
      <c r="E2" s="26"/>
    </row>
    <row r="3" spans="1:5" x14ac:dyDescent="0.25">
      <c r="A3" s="26"/>
      <c r="B3" s="26"/>
      <c r="C3" s="26"/>
      <c r="D3" s="26"/>
      <c r="E3" s="26"/>
    </row>
    <row r="4" spans="1:5" x14ac:dyDescent="0.25">
      <c r="A4" s="26"/>
      <c r="B4" s="26"/>
      <c r="C4" s="26"/>
      <c r="D4" s="26"/>
      <c r="E4" s="26"/>
    </row>
    <row r="5" spans="1:5" ht="24" customHeight="1" x14ac:dyDescent="0.25">
      <c r="A5" s="26"/>
      <c r="B5" s="26"/>
      <c r="C5" s="26"/>
      <c r="D5" s="26"/>
      <c r="E5" s="26"/>
    </row>
    <row r="6" spans="1:5" ht="24" customHeight="1" thickBot="1" x14ac:dyDescent="0.3">
      <c r="A6" s="26"/>
      <c r="B6" s="26"/>
      <c r="C6" s="26"/>
      <c r="D6" s="26"/>
      <c r="E6" s="26"/>
    </row>
    <row r="7" spans="1:5" ht="60" customHeight="1" thickBot="1" x14ac:dyDescent="0.3">
      <c r="A7" s="4" t="s">
        <v>6</v>
      </c>
      <c r="B7" s="5" t="s">
        <v>7</v>
      </c>
    </row>
    <row r="8" spans="1:5" ht="16.5" thickBot="1" x14ac:dyDescent="0.3">
      <c r="A8" s="2">
        <v>24</v>
      </c>
      <c r="B8" s="1">
        <v>21</v>
      </c>
    </row>
    <row r="9" spans="1:5" ht="16.5" thickBot="1" x14ac:dyDescent="0.3">
      <c r="A9" s="2">
        <v>27</v>
      </c>
      <c r="B9" s="1">
        <v>25</v>
      </c>
    </row>
    <row r="10" spans="1:5" ht="16.5" thickBot="1" x14ac:dyDescent="0.3">
      <c r="A10" s="2">
        <v>25</v>
      </c>
      <c r="B10" s="1">
        <v>22</v>
      </c>
    </row>
    <row r="11" spans="1:5" ht="16.5" thickBot="1" x14ac:dyDescent="0.3">
      <c r="A11" s="2">
        <v>22</v>
      </c>
      <c r="B11" s="1">
        <v>20</v>
      </c>
    </row>
    <row r="12" spans="1:5" ht="16.5" thickBot="1" x14ac:dyDescent="0.3">
      <c r="A12" s="2">
        <v>18</v>
      </c>
      <c r="B12" s="1">
        <v>14</v>
      </c>
    </row>
  </sheetData>
  <mergeCells count="1">
    <mergeCell ref="A1:E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selection activeCell="K18" sqref="K18"/>
    </sheetView>
  </sheetViews>
  <sheetFormatPr defaultRowHeight="15" x14ac:dyDescent="0.25"/>
  <cols>
    <col min="1" max="3" width="11.7109375" customWidth="1"/>
    <col min="4" max="4" width="11.85546875" customWidth="1"/>
    <col min="5" max="5" width="11.42578125" customWidth="1"/>
    <col min="6" max="6" width="10.85546875" customWidth="1"/>
    <col min="7" max="7" width="10.42578125" customWidth="1"/>
  </cols>
  <sheetData>
    <row r="1" spans="1:7" ht="15" customHeight="1" x14ac:dyDescent="0.25">
      <c r="A1" s="32" t="s">
        <v>45</v>
      </c>
      <c r="B1" s="32"/>
      <c r="C1" s="32"/>
      <c r="D1" s="32"/>
      <c r="E1" s="32"/>
      <c r="F1" s="32"/>
      <c r="G1" s="32"/>
    </row>
    <row r="2" spans="1:7" ht="15" customHeight="1" x14ac:dyDescent="0.25">
      <c r="A2" s="32"/>
      <c r="B2" s="32"/>
      <c r="C2" s="32"/>
      <c r="D2" s="32"/>
      <c r="E2" s="32"/>
      <c r="F2" s="32"/>
      <c r="G2" s="32"/>
    </row>
    <row r="3" spans="1:7" ht="15" customHeight="1" x14ac:dyDescent="0.25">
      <c r="A3" s="32"/>
      <c r="B3" s="32"/>
      <c r="C3" s="32"/>
      <c r="D3" s="32"/>
      <c r="E3" s="32"/>
      <c r="F3" s="32"/>
      <c r="G3" s="32"/>
    </row>
    <row r="4" spans="1:7" ht="15" customHeight="1" x14ac:dyDescent="0.25">
      <c r="A4" s="32"/>
      <c r="B4" s="32"/>
      <c r="C4" s="32"/>
      <c r="D4" s="32"/>
      <c r="E4" s="32"/>
      <c r="F4" s="32"/>
      <c r="G4" s="32"/>
    </row>
    <row r="5" spans="1:7" ht="15" customHeight="1" x14ac:dyDescent="0.25">
      <c r="A5" s="32"/>
      <c r="B5" s="32"/>
      <c r="C5" s="32"/>
      <c r="D5" s="32"/>
      <c r="E5" s="32"/>
      <c r="F5" s="32"/>
      <c r="G5" s="32"/>
    </row>
    <row r="6" spans="1:7" ht="21" customHeight="1" x14ac:dyDescent="0.25">
      <c r="A6" s="32"/>
      <c r="B6" s="32"/>
      <c r="C6" s="32"/>
      <c r="D6" s="32"/>
      <c r="E6" s="32"/>
      <c r="F6" s="32"/>
      <c r="G6" s="32"/>
    </row>
    <row r="7" spans="1:7" ht="15" customHeight="1" x14ac:dyDescent="0.25">
      <c r="A7" s="32"/>
      <c r="B7" s="32"/>
      <c r="C7" s="32"/>
      <c r="D7" s="32"/>
      <c r="E7" s="32"/>
      <c r="F7" s="32"/>
      <c r="G7" s="32"/>
    </row>
    <row r="9" spans="1:7" ht="18" customHeight="1" x14ac:dyDescent="0.25">
      <c r="D9" s="32" t="s">
        <v>8</v>
      </c>
      <c r="E9" s="32"/>
      <c r="F9" s="32"/>
      <c r="G9" s="32"/>
    </row>
    <row r="10" spans="1:7" x14ac:dyDescent="0.25">
      <c r="D10" s="32"/>
      <c r="E10" s="32"/>
      <c r="F10" s="32"/>
      <c r="G10" s="32"/>
    </row>
    <row r="11" spans="1:7" ht="18.75" customHeight="1" x14ac:dyDescent="0.25">
      <c r="D11" s="32" t="s">
        <v>9</v>
      </c>
      <c r="E11" s="32"/>
      <c r="F11" s="32"/>
      <c r="G11" s="32"/>
    </row>
    <row r="12" spans="1:7" ht="15" customHeight="1" x14ac:dyDescent="0.25">
      <c r="D12" s="32"/>
      <c r="E12" s="32"/>
      <c r="F12" s="32"/>
      <c r="G12" s="32"/>
    </row>
    <row r="13" spans="1:7" x14ac:dyDescent="0.25">
      <c r="D13" s="32" t="s">
        <v>10</v>
      </c>
      <c r="E13" s="32"/>
      <c r="F13" s="32"/>
      <c r="G13" s="32"/>
    </row>
    <row r="14" spans="1:7" ht="18.75" customHeight="1" x14ac:dyDescent="0.25">
      <c r="D14" s="32"/>
      <c r="E14" s="32"/>
      <c r="F14" s="32"/>
      <c r="G14" s="32"/>
    </row>
    <row r="15" spans="1:7" x14ac:dyDescent="0.25">
      <c r="D15" s="32" t="s">
        <v>11</v>
      </c>
      <c r="E15" s="32"/>
      <c r="F15" s="32"/>
      <c r="G15" s="32"/>
    </row>
    <row r="16" spans="1:7" ht="20.25" customHeight="1" x14ac:dyDescent="0.25">
      <c r="D16" s="32"/>
      <c r="E16" s="32"/>
      <c r="F16" s="32"/>
      <c r="G16" s="32"/>
    </row>
  </sheetData>
  <mergeCells count="5">
    <mergeCell ref="D9:G10"/>
    <mergeCell ref="D11:G12"/>
    <mergeCell ref="D13:G14"/>
    <mergeCell ref="D15:G16"/>
    <mergeCell ref="A1:G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
  <sheetViews>
    <sheetView tabSelected="1" topLeftCell="A4" workbookViewId="0">
      <selection activeCell="K21" sqref="K21"/>
    </sheetView>
  </sheetViews>
  <sheetFormatPr defaultRowHeight="15" x14ac:dyDescent="0.25"/>
  <cols>
    <col min="9" max="9" width="10.42578125" customWidth="1"/>
  </cols>
  <sheetData>
    <row r="1" spans="1:21" ht="30" customHeight="1" x14ac:dyDescent="0.25">
      <c r="A1" s="32" t="s">
        <v>44</v>
      </c>
      <c r="B1" s="32"/>
      <c r="C1" s="32"/>
      <c r="D1" s="32"/>
      <c r="E1" s="32"/>
      <c r="F1" s="32"/>
    </row>
    <row r="2" spans="1:21" ht="46.5" customHeight="1" x14ac:dyDescent="0.25">
      <c r="A2" s="32"/>
      <c r="B2" s="32"/>
      <c r="C2" s="32"/>
      <c r="D2" s="32"/>
      <c r="E2" s="32"/>
      <c r="F2" s="32"/>
    </row>
    <row r="3" spans="1:21" ht="45" customHeight="1" x14ac:dyDescent="0.25">
      <c r="A3" s="32"/>
      <c r="B3" s="32"/>
      <c r="C3" s="32"/>
      <c r="D3" s="32"/>
      <c r="E3" s="32"/>
      <c r="F3" s="32"/>
    </row>
    <row r="4" spans="1:21" ht="43.5" customHeight="1" x14ac:dyDescent="0.25">
      <c r="A4" s="32"/>
      <c r="B4" s="32"/>
      <c r="C4" s="32"/>
      <c r="D4" s="32"/>
      <c r="E4" s="32"/>
      <c r="F4" s="32"/>
    </row>
    <row r="5" spans="1:21" x14ac:dyDescent="0.25">
      <c r="H5" t="s">
        <v>53</v>
      </c>
      <c r="T5">
        <v>127.65</v>
      </c>
      <c r="U5">
        <v>130.1</v>
      </c>
    </row>
    <row r="6" spans="1:21" x14ac:dyDescent="0.25">
      <c r="H6" t="s">
        <v>54</v>
      </c>
      <c r="I6" s="45" t="s">
        <v>67</v>
      </c>
      <c r="J6">
        <f>(SUM(T5:T12)+3*SUM(U5:U8))/(4*5)</f>
        <v>129.01</v>
      </c>
      <c r="T6">
        <v>128.56</v>
      </c>
      <c r="U6">
        <v>129.26</v>
      </c>
    </row>
    <row r="7" spans="1:21" x14ac:dyDescent="0.25">
      <c r="I7" s="45" t="s">
        <v>55</v>
      </c>
      <c r="J7">
        <f>$J$6-T5</f>
        <v>1.3599999999999852</v>
      </c>
      <c r="T7">
        <v>129.65</v>
      </c>
      <c r="U7">
        <v>128.75</v>
      </c>
    </row>
    <row r="8" spans="1:21" x14ac:dyDescent="0.25">
      <c r="I8" s="45" t="s">
        <v>56</v>
      </c>
      <c r="J8">
        <f t="shared" ref="J8:J14" si="0">$J$6-T6</f>
        <v>0.44999999999998863</v>
      </c>
      <c r="T8">
        <v>128.54</v>
      </c>
      <c r="U8">
        <v>129.54</v>
      </c>
    </row>
    <row r="9" spans="1:21" x14ac:dyDescent="0.25">
      <c r="I9" s="45" t="s">
        <v>57</v>
      </c>
      <c r="J9">
        <f t="shared" si="0"/>
        <v>-0.64000000000001478</v>
      </c>
      <c r="T9">
        <v>128.68</v>
      </c>
    </row>
    <row r="10" spans="1:21" x14ac:dyDescent="0.25">
      <c r="I10" s="45" t="s">
        <v>58</v>
      </c>
      <c r="J10">
        <f t="shared" si="0"/>
        <v>0.46999999999999886</v>
      </c>
      <c r="T10">
        <v>127.96</v>
      </c>
    </row>
    <row r="11" spans="1:21" x14ac:dyDescent="0.25">
      <c r="I11" s="45" t="s">
        <v>59</v>
      </c>
      <c r="J11">
        <f t="shared" si="0"/>
        <v>0.32999999999998408</v>
      </c>
      <c r="T11">
        <v>127.78</v>
      </c>
    </row>
    <row r="12" spans="1:21" x14ac:dyDescent="0.25">
      <c r="I12" s="45" t="s">
        <v>60</v>
      </c>
      <c r="J12">
        <f t="shared" si="0"/>
        <v>1.0499999999999972</v>
      </c>
      <c r="T12">
        <v>128.43</v>
      </c>
    </row>
    <row r="13" spans="1:21" x14ac:dyDescent="0.25">
      <c r="I13" s="45" t="s">
        <v>61</v>
      </c>
      <c r="J13">
        <f t="shared" si="0"/>
        <v>1.2299999999999898</v>
      </c>
    </row>
    <row r="14" spans="1:21" x14ac:dyDescent="0.25">
      <c r="I14" s="45" t="s">
        <v>62</v>
      </c>
      <c r="J14">
        <f t="shared" si="0"/>
        <v>0.57999999999998408</v>
      </c>
    </row>
    <row r="15" spans="1:21" x14ac:dyDescent="0.25">
      <c r="I15" s="45" t="s">
        <v>63</v>
      </c>
      <c r="J15">
        <f>$J$6-U5</f>
        <v>-1.0900000000000034</v>
      </c>
    </row>
    <row r="16" spans="1:21" x14ac:dyDescent="0.25">
      <c r="I16" s="45" t="s">
        <v>64</v>
      </c>
      <c r="J16">
        <f t="shared" ref="J16:J18" si="1">$J$6-U6</f>
        <v>-0.25</v>
      </c>
    </row>
    <row r="17" spans="8:12" x14ac:dyDescent="0.25">
      <c r="I17" s="45" t="s">
        <v>65</v>
      </c>
      <c r="J17">
        <f t="shared" si="1"/>
        <v>0.25999999999999091</v>
      </c>
    </row>
    <row r="18" spans="8:12" x14ac:dyDescent="0.25">
      <c r="I18" s="45" t="s">
        <v>66</v>
      </c>
      <c r="J18">
        <f t="shared" si="1"/>
        <v>-0.53000000000000114</v>
      </c>
    </row>
    <row r="20" spans="8:12" ht="30" customHeight="1" x14ac:dyDescent="0.25">
      <c r="H20" t="s">
        <v>68</v>
      </c>
      <c r="I20" s="46" t="s">
        <v>69</v>
      </c>
      <c r="J20" s="47"/>
      <c r="K20" s="48" t="s">
        <v>70</v>
      </c>
      <c r="L20" s="48" t="s">
        <v>71</v>
      </c>
    </row>
    <row r="21" spans="8:12" x14ac:dyDescent="0.25">
      <c r="I21" s="47">
        <v>1</v>
      </c>
      <c r="J21" s="47">
        <f>(J7+J8)/4</f>
        <v>0.45249999999999346</v>
      </c>
      <c r="K21" s="47"/>
      <c r="L21" s="47"/>
    </row>
    <row r="22" spans="8:12" x14ac:dyDescent="0.25">
      <c r="I22" s="47">
        <v>2</v>
      </c>
      <c r="J22" s="47">
        <f>(J15+J18)/4</f>
        <v>-0.40500000000000114</v>
      </c>
      <c r="K22" s="47"/>
      <c r="L22" s="47"/>
    </row>
    <row r="23" spans="8:12" x14ac:dyDescent="0.25">
      <c r="I23" s="47">
        <v>3</v>
      </c>
      <c r="J23" s="47">
        <f>(J15+J9+J16)/5</f>
        <v>-0.39600000000000363</v>
      </c>
      <c r="K23" s="47"/>
      <c r="L23" s="47"/>
    </row>
    <row r="24" spans="8:12" x14ac:dyDescent="0.25">
      <c r="I24" s="47">
        <v>4</v>
      </c>
      <c r="J24" s="47">
        <f>J10/3</f>
        <v>0.15666666666666629</v>
      </c>
      <c r="K24" s="47"/>
      <c r="L24" s="47"/>
    </row>
    <row r="25" spans="8:12" x14ac:dyDescent="0.25">
      <c r="I25" s="47">
        <v>5</v>
      </c>
      <c r="J25" s="47">
        <f>(J11+J12+J17)/5</f>
        <v>0.32799999999999441</v>
      </c>
      <c r="K25" s="47"/>
      <c r="L25" s="47"/>
    </row>
    <row r="26" spans="8:12" x14ac:dyDescent="0.25">
      <c r="I26" s="52">
        <v>6</v>
      </c>
      <c r="J26" s="47">
        <f>J16/3</f>
        <v>-8.3333333333333329E-2</v>
      </c>
      <c r="K26" s="47"/>
      <c r="L26" s="47"/>
    </row>
    <row r="27" spans="8:12" x14ac:dyDescent="0.25">
      <c r="I27" s="52">
        <v>7</v>
      </c>
      <c r="J27" s="47">
        <f>(J14+J13+J17)/5</f>
        <v>0.41399999999999293</v>
      </c>
      <c r="K27" s="47"/>
      <c r="L27" s="47"/>
    </row>
    <row r="28" spans="8:12" x14ac:dyDescent="0.25">
      <c r="I28" s="52">
        <v>8</v>
      </c>
      <c r="J28" s="47">
        <f>J18/3</f>
        <v>-0.17666666666666705</v>
      </c>
      <c r="K28" s="47"/>
      <c r="L28" s="47"/>
    </row>
    <row r="29" spans="8:12" x14ac:dyDescent="0.25">
      <c r="I29" s="52">
        <v>9</v>
      </c>
      <c r="J29" s="47">
        <f>(J18+J15+J16)/5</f>
        <v>-0.37400000000000089</v>
      </c>
      <c r="K29" s="47"/>
      <c r="L29" s="47"/>
    </row>
    <row r="30" spans="8:12" x14ac:dyDescent="0.25">
      <c r="I30" s="52">
        <v>10</v>
      </c>
      <c r="J30" s="47">
        <f>J17/3</f>
        <v>8.666666666666363E-2</v>
      </c>
      <c r="K30" s="47"/>
      <c r="L30" s="47"/>
    </row>
  </sheetData>
  <mergeCells count="1">
    <mergeCell ref="A1:F4"/>
  </mergeCells>
  <pageMargins left="0.7" right="0.7" top="0.75" bottom="0.75" header="0.3" footer="0.3"/>
  <pageSetup paperSize="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
  <sheetViews>
    <sheetView workbookViewId="0">
      <selection activeCell="C22" sqref="C22"/>
    </sheetView>
  </sheetViews>
  <sheetFormatPr defaultRowHeight="15" x14ac:dyDescent="0.25"/>
  <cols>
    <col min="1" max="1" width="25" customWidth="1"/>
    <col min="2" max="2" width="10.85546875" customWidth="1"/>
    <col min="5" max="5" width="13.5703125" customWidth="1"/>
    <col min="6" max="6" width="13.28515625" customWidth="1"/>
  </cols>
  <sheetData>
    <row r="1" spans="1:11" s="11" customFormat="1" ht="44.25" customHeight="1" x14ac:dyDescent="0.25">
      <c r="A1" s="33" t="s">
        <v>43</v>
      </c>
      <c r="B1" s="34"/>
      <c r="C1" s="34"/>
      <c r="D1" s="34"/>
      <c r="E1" s="34"/>
      <c r="F1" s="34"/>
      <c r="G1" s="34"/>
      <c r="H1" s="34"/>
    </row>
    <row r="2" spans="1:11" s="11" customFormat="1" ht="46.5" customHeight="1" x14ac:dyDescent="0.25">
      <c r="A2" s="34"/>
      <c r="B2" s="34"/>
      <c r="C2" s="34"/>
      <c r="D2" s="34"/>
      <c r="E2" s="34"/>
      <c r="F2" s="34"/>
      <c r="G2" s="34"/>
      <c r="H2" s="34"/>
    </row>
    <row r="3" spans="1:11" s="11" customFormat="1" ht="64.5" customHeight="1" x14ac:dyDescent="0.25">
      <c r="A3" s="34"/>
      <c r="B3" s="34"/>
      <c r="C3" s="34"/>
      <c r="D3" s="34"/>
      <c r="E3" s="34"/>
      <c r="F3" s="34"/>
      <c r="G3" s="34"/>
      <c r="H3" s="34"/>
    </row>
    <row r="4" spans="1:11" s="11" customFormat="1" ht="15.75" x14ac:dyDescent="0.25">
      <c r="A4" s="11" t="s">
        <v>19</v>
      </c>
      <c r="K4" s="11" t="s">
        <v>40</v>
      </c>
    </row>
    <row r="5" spans="1:11" s="11" customFormat="1" ht="16.5" thickBot="1" x14ac:dyDescent="0.3"/>
    <row r="6" spans="1:11" s="11" customFormat="1" ht="20.25" customHeight="1" x14ac:dyDescent="0.25">
      <c r="A6" s="12" t="s">
        <v>14</v>
      </c>
      <c r="B6" s="35" t="s">
        <v>15</v>
      </c>
      <c r="C6" s="36"/>
      <c r="D6" s="36"/>
      <c r="E6" s="36"/>
      <c r="F6" s="36"/>
      <c r="G6" s="36"/>
      <c r="H6" s="37"/>
    </row>
    <row r="7" spans="1:11" s="11" customFormat="1" ht="3" customHeight="1" thickBot="1" x14ac:dyDescent="0.3">
      <c r="A7" s="13"/>
      <c r="B7" s="38"/>
      <c r="C7" s="39"/>
      <c r="D7" s="39"/>
      <c r="E7" s="39"/>
      <c r="F7" s="39"/>
      <c r="G7" s="39"/>
      <c r="H7" s="40"/>
    </row>
    <row r="8" spans="1:11" s="11" customFormat="1" ht="21" customHeight="1" x14ac:dyDescent="0.25">
      <c r="A8" s="14" t="s">
        <v>16</v>
      </c>
      <c r="B8" s="41">
        <v>5</v>
      </c>
      <c r="C8" s="41">
        <v>2.5</v>
      </c>
      <c r="D8" s="41">
        <v>1.25</v>
      </c>
      <c r="E8" s="41">
        <v>0.63</v>
      </c>
      <c r="F8" s="41">
        <v>0.315</v>
      </c>
      <c r="G8" s="41">
        <v>0.16</v>
      </c>
      <c r="H8" s="15" t="s">
        <v>17</v>
      </c>
    </row>
    <row r="9" spans="1:11" s="11" customFormat="1" ht="1.5" customHeight="1" x14ac:dyDescent="0.25">
      <c r="A9" s="13"/>
      <c r="B9" s="42"/>
      <c r="C9" s="42"/>
      <c r="D9" s="42"/>
      <c r="E9" s="42"/>
      <c r="F9" s="42"/>
      <c r="G9" s="42"/>
      <c r="H9" s="16"/>
    </row>
    <row r="10" spans="1:11" s="11" customFormat="1" ht="16.5" thickBot="1" x14ac:dyDescent="0.3">
      <c r="A10" s="17"/>
      <c r="B10" s="43"/>
      <c r="C10" s="43"/>
      <c r="D10" s="43"/>
      <c r="E10" s="43"/>
      <c r="F10" s="43"/>
      <c r="G10" s="43"/>
      <c r="H10" s="18">
        <v>0.16</v>
      </c>
    </row>
    <row r="11" spans="1:11" s="11" customFormat="1" ht="24.75" customHeight="1" thickBot="1" x14ac:dyDescent="0.3">
      <c r="A11" s="19" t="s">
        <v>18</v>
      </c>
      <c r="B11" s="18">
        <v>0</v>
      </c>
      <c r="C11" s="18">
        <v>2.0499999999999998</v>
      </c>
      <c r="D11" s="18">
        <v>6.6</v>
      </c>
      <c r="E11" s="18">
        <v>24.25</v>
      </c>
      <c r="F11" s="18">
        <v>35.35</v>
      </c>
      <c r="G11" s="18">
        <v>27.4</v>
      </c>
      <c r="H11" s="18">
        <v>4.3499999999999996</v>
      </c>
    </row>
    <row r="12" spans="1:11" s="11" customFormat="1" ht="26.25" customHeight="1" thickBot="1" x14ac:dyDescent="0.3">
      <c r="A12" s="19" t="s">
        <v>41</v>
      </c>
      <c r="B12" s="20">
        <v>0</v>
      </c>
      <c r="C12" s="20">
        <f>C11+B11</f>
        <v>2.0499999999999998</v>
      </c>
      <c r="D12" s="20">
        <f>C12+D11</f>
        <v>8.6499999999999986</v>
      </c>
      <c r="E12" s="20">
        <f t="shared" ref="E12:H12" si="0">D12+E11</f>
        <v>32.9</v>
      </c>
      <c r="F12" s="20">
        <f t="shared" si="0"/>
        <v>68.25</v>
      </c>
      <c r="G12" s="20">
        <f t="shared" si="0"/>
        <v>95.65</v>
      </c>
      <c r="H12" s="20">
        <f t="shared" si="0"/>
        <v>100</v>
      </c>
    </row>
    <row r="13" spans="1:11" s="11" customFormat="1" ht="15.75" x14ac:dyDescent="0.25">
      <c r="A13" s="10"/>
    </row>
    <row r="14" spans="1:11" s="11" customFormat="1" ht="15.75" x14ac:dyDescent="0.25">
      <c r="A14" s="11" t="s">
        <v>20</v>
      </c>
    </row>
    <row r="15" spans="1:11" s="11" customFormat="1" ht="16.5" thickBot="1" x14ac:dyDescent="0.3"/>
    <row r="16" spans="1:11" s="11" customFormat="1" ht="16.5" thickBot="1" x14ac:dyDescent="0.3">
      <c r="A16" s="12" t="s">
        <v>14</v>
      </c>
      <c r="B16" s="35" t="s">
        <v>15</v>
      </c>
      <c r="C16" s="36"/>
      <c r="D16" s="36"/>
      <c r="E16" s="36"/>
      <c r="F16" s="36"/>
      <c r="G16" s="36"/>
      <c r="H16" s="37"/>
    </row>
    <row r="17" spans="1:12" s="11" customFormat="1" ht="16.5" hidden="1" thickBot="1" x14ac:dyDescent="0.3">
      <c r="A17" s="13"/>
      <c r="B17" s="38"/>
      <c r="C17" s="39"/>
      <c r="D17" s="39"/>
      <c r="E17" s="39"/>
      <c r="F17" s="39"/>
      <c r="G17" s="39"/>
      <c r="H17" s="40"/>
    </row>
    <row r="18" spans="1:12" s="11" customFormat="1" ht="15.75" x14ac:dyDescent="0.25">
      <c r="A18" s="14" t="s">
        <v>16</v>
      </c>
      <c r="B18" s="41">
        <v>5</v>
      </c>
      <c r="C18" s="41">
        <v>2.5</v>
      </c>
      <c r="D18" s="41">
        <v>1.25</v>
      </c>
      <c r="E18" s="41">
        <v>0.63</v>
      </c>
      <c r="F18" s="41">
        <v>0.315</v>
      </c>
      <c r="G18" s="41">
        <v>0.16</v>
      </c>
      <c r="H18" s="15" t="s">
        <v>17</v>
      </c>
    </row>
    <row r="19" spans="1:12" s="11" customFormat="1" ht="1.5" customHeight="1" x14ac:dyDescent="0.25">
      <c r="A19" s="13"/>
      <c r="B19" s="42"/>
      <c r="C19" s="42"/>
      <c r="D19" s="42"/>
      <c r="E19" s="42"/>
      <c r="F19" s="42"/>
      <c r="G19" s="42"/>
      <c r="H19" s="16"/>
    </row>
    <row r="20" spans="1:12" s="11" customFormat="1" ht="16.5" thickBot="1" x14ac:dyDescent="0.3">
      <c r="A20" s="17"/>
      <c r="B20" s="43"/>
      <c r="C20" s="43"/>
      <c r="D20" s="43"/>
      <c r="E20" s="43"/>
      <c r="F20" s="43"/>
      <c r="G20" s="43"/>
      <c r="H20" s="18">
        <v>0.16</v>
      </c>
    </row>
    <row r="21" spans="1:12" s="11" customFormat="1" ht="24" customHeight="1" thickBot="1" x14ac:dyDescent="0.3">
      <c r="A21" s="19" t="s">
        <v>18</v>
      </c>
      <c r="B21" s="18">
        <v>0</v>
      </c>
      <c r="C21" s="18">
        <v>25.13</v>
      </c>
      <c r="D21" s="18">
        <v>21.89</v>
      </c>
      <c r="E21" s="18">
        <v>14.07</v>
      </c>
      <c r="F21" s="18">
        <v>20.5</v>
      </c>
      <c r="G21" s="18">
        <v>15.89</v>
      </c>
      <c r="H21" s="18">
        <v>2.52</v>
      </c>
    </row>
    <row r="22" spans="1:12" s="11" customFormat="1" ht="24" customHeight="1" thickBot="1" x14ac:dyDescent="0.3">
      <c r="A22" s="19" t="s">
        <v>41</v>
      </c>
      <c r="B22" s="20">
        <v>0</v>
      </c>
      <c r="C22" s="20">
        <f>C21+B22</f>
        <v>25.13</v>
      </c>
      <c r="D22" s="20">
        <f t="shared" ref="D22:H22" si="1">D21+C22</f>
        <v>47.019999999999996</v>
      </c>
      <c r="E22" s="20">
        <f t="shared" si="1"/>
        <v>61.089999999999996</v>
      </c>
      <c r="F22" s="20">
        <f t="shared" si="1"/>
        <v>81.59</v>
      </c>
      <c r="G22" s="20">
        <f t="shared" si="1"/>
        <v>97.48</v>
      </c>
      <c r="H22" s="20">
        <f t="shared" si="1"/>
        <v>100</v>
      </c>
    </row>
    <row r="24" spans="1:12" s="11" customFormat="1" ht="15.75" x14ac:dyDescent="0.25">
      <c r="A24" s="11" t="s">
        <v>21</v>
      </c>
    </row>
    <row r="25" spans="1:12" s="11" customFormat="1" ht="30.75" customHeight="1" x14ac:dyDescent="0.25">
      <c r="A25" s="21" t="s">
        <v>22</v>
      </c>
      <c r="B25" s="21" t="s">
        <v>23</v>
      </c>
      <c r="C25" s="22"/>
      <c r="D25" s="22"/>
      <c r="E25" s="11" t="s">
        <v>72</v>
      </c>
      <c r="F25" s="11" t="s">
        <v>73</v>
      </c>
    </row>
    <row r="26" spans="1:12" s="11" customFormat="1" ht="15.75" x14ac:dyDescent="0.25">
      <c r="A26" s="23" t="s">
        <v>24</v>
      </c>
      <c r="B26" s="23" t="s">
        <v>25</v>
      </c>
      <c r="C26" s="24"/>
      <c r="D26" s="24"/>
      <c r="E26" s="11">
        <f>SUM(B12:H12)/100</f>
        <v>3.0750000000000002</v>
      </c>
      <c r="F26" s="11">
        <f>SUM(B22:H22)/100</f>
        <v>4.1231</v>
      </c>
    </row>
    <row r="27" spans="1:12" s="11" customFormat="1" ht="33" customHeight="1" x14ac:dyDescent="0.25">
      <c r="A27" s="23" t="s">
        <v>26</v>
      </c>
      <c r="B27" s="23" t="s">
        <v>27</v>
      </c>
      <c r="C27" s="24"/>
      <c r="D27" s="24"/>
      <c r="E27" s="49" t="s">
        <v>74</v>
      </c>
      <c r="F27" s="49" t="s">
        <v>75</v>
      </c>
    </row>
    <row r="28" spans="1:12" s="11" customFormat="1" ht="15.75" x14ac:dyDescent="0.25">
      <c r="A28" s="23" t="s">
        <v>28</v>
      </c>
      <c r="B28" s="23" t="s">
        <v>29</v>
      </c>
      <c r="C28" s="24"/>
      <c r="D28" s="24"/>
      <c r="I28" s="11">
        <v>0.16</v>
      </c>
      <c r="J28" s="11">
        <v>95.65</v>
      </c>
      <c r="L28" s="11">
        <v>0</v>
      </c>
    </row>
    <row r="29" spans="1:12" s="11" customFormat="1" ht="15.75" x14ac:dyDescent="0.25">
      <c r="A29" s="23" t="s">
        <v>30</v>
      </c>
      <c r="B29" s="23" t="s">
        <v>31</v>
      </c>
      <c r="C29" s="24"/>
      <c r="D29" s="24"/>
      <c r="I29" s="11">
        <v>0.315</v>
      </c>
      <c r="J29" s="11">
        <v>68.25</v>
      </c>
      <c r="L29" s="11">
        <v>2.0499999999999998</v>
      </c>
    </row>
    <row r="30" spans="1:12" s="11" customFormat="1" ht="15.75" x14ac:dyDescent="0.25">
      <c r="A30" s="23" t="s">
        <v>32</v>
      </c>
      <c r="B30" s="23" t="s">
        <v>33</v>
      </c>
      <c r="C30" s="24"/>
      <c r="D30" s="24"/>
      <c r="I30" s="11">
        <v>0.63</v>
      </c>
      <c r="J30" s="11">
        <v>32.9</v>
      </c>
      <c r="L30" s="11">
        <v>8.65</v>
      </c>
    </row>
    <row r="31" spans="1:12" s="11" customFormat="1" ht="15.75" x14ac:dyDescent="0.25">
      <c r="A31" s="23" t="s">
        <v>34</v>
      </c>
      <c r="B31" s="23" t="s">
        <v>35</v>
      </c>
      <c r="C31" s="24"/>
      <c r="D31" s="24"/>
      <c r="I31" s="11">
        <v>1.25</v>
      </c>
      <c r="J31" s="11">
        <v>8.65</v>
      </c>
      <c r="L31" s="11">
        <v>32.9</v>
      </c>
    </row>
    <row r="32" spans="1:12" s="11" customFormat="1" ht="15.75" x14ac:dyDescent="0.25">
      <c r="A32" s="23" t="s">
        <v>36</v>
      </c>
      <c r="B32" s="23" t="s">
        <v>37</v>
      </c>
      <c r="C32" s="24"/>
      <c r="D32" s="24"/>
      <c r="I32" s="11">
        <v>2.5</v>
      </c>
      <c r="J32" s="11">
        <v>2.0499999999999998</v>
      </c>
      <c r="L32" s="11">
        <v>68.25</v>
      </c>
    </row>
    <row r="33" spans="1:12" s="11" customFormat="1" ht="15.75" x14ac:dyDescent="0.25">
      <c r="A33" s="23" t="s">
        <v>38</v>
      </c>
      <c r="B33" s="23" t="s">
        <v>39</v>
      </c>
      <c r="C33" s="24"/>
      <c r="D33" s="24"/>
      <c r="I33" s="11">
        <v>5</v>
      </c>
      <c r="J33" s="11">
        <v>0</v>
      </c>
      <c r="L33" s="11">
        <v>95.65</v>
      </c>
    </row>
    <row r="35" spans="1:12" ht="15.75" x14ac:dyDescent="0.25">
      <c r="I35" s="11">
        <v>0.16</v>
      </c>
    </row>
    <row r="36" spans="1:12" ht="15.75" x14ac:dyDescent="0.25">
      <c r="I36" s="11">
        <v>0.315</v>
      </c>
    </row>
    <row r="37" spans="1:12" ht="15.75" x14ac:dyDescent="0.25">
      <c r="I37" s="11">
        <v>0.63</v>
      </c>
    </row>
    <row r="38" spans="1:12" ht="15.75" x14ac:dyDescent="0.25">
      <c r="I38" s="11">
        <v>1.25</v>
      </c>
    </row>
    <row r="39" spans="1:12" ht="15.75" x14ac:dyDescent="0.25">
      <c r="I39" s="11">
        <v>2.5</v>
      </c>
    </row>
    <row r="40" spans="1:12" ht="15.75" x14ac:dyDescent="0.25">
      <c r="I40" s="11">
        <v>5</v>
      </c>
    </row>
  </sheetData>
  <mergeCells count="15">
    <mergeCell ref="B16:H17"/>
    <mergeCell ref="B18:B20"/>
    <mergeCell ref="C18:C20"/>
    <mergeCell ref="D18:D20"/>
    <mergeCell ref="E18:E20"/>
    <mergeCell ref="F18:F20"/>
    <mergeCell ref="G18:G20"/>
    <mergeCell ref="A1:H3"/>
    <mergeCell ref="B6:H7"/>
    <mergeCell ref="B8:B10"/>
    <mergeCell ref="C8:C10"/>
    <mergeCell ref="D8:D10"/>
    <mergeCell ref="E8:E10"/>
    <mergeCell ref="F8:F10"/>
    <mergeCell ref="G8:G10"/>
  </mergeCell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workbookViewId="0">
      <selection activeCell="E27" sqref="E27"/>
    </sheetView>
  </sheetViews>
  <sheetFormatPr defaultRowHeight="15" x14ac:dyDescent="0.25"/>
  <cols>
    <col min="1" max="1" width="25.5703125" customWidth="1"/>
  </cols>
  <sheetData>
    <row r="1" spans="1:9" ht="22.5" customHeight="1" x14ac:dyDescent="0.25">
      <c r="A1" s="32" t="s">
        <v>42</v>
      </c>
      <c r="B1" s="32"/>
      <c r="C1" s="32"/>
      <c r="D1" s="32"/>
      <c r="E1" s="32"/>
      <c r="F1" s="32"/>
      <c r="G1" s="32"/>
      <c r="H1" s="32"/>
      <c r="I1" s="32"/>
    </row>
    <row r="2" spans="1:9" ht="18" customHeight="1" x14ac:dyDescent="0.25">
      <c r="A2" s="32"/>
      <c r="B2" s="32"/>
      <c r="C2" s="32"/>
      <c r="D2" s="32"/>
      <c r="E2" s="32"/>
      <c r="F2" s="32"/>
      <c r="G2" s="32"/>
      <c r="H2" s="32"/>
      <c r="I2" s="32"/>
    </row>
    <row r="3" spans="1:9" ht="21" customHeight="1" x14ac:dyDescent="0.25">
      <c r="A3" s="32"/>
      <c r="B3" s="32"/>
      <c r="C3" s="32"/>
      <c r="D3" s="32"/>
      <c r="E3" s="32"/>
      <c r="F3" s="32"/>
      <c r="G3" s="32"/>
      <c r="H3" s="32"/>
      <c r="I3" s="32"/>
    </row>
    <row r="4" spans="1:9" ht="21.75" customHeight="1" x14ac:dyDescent="0.25">
      <c r="A4" s="32"/>
      <c r="B4" s="32"/>
      <c r="C4" s="32"/>
      <c r="D4" s="32"/>
      <c r="E4" s="32"/>
      <c r="F4" s="32"/>
      <c r="G4" s="32"/>
      <c r="H4" s="32"/>
      <c r="I4" s="32"/>
    </row>
    <row r="5" spans="1:9" ht="19.5" customHeight="1" x14ac:dyDescent="0.25">
      <c r="A5" s="32"/>
      <c r="B5" s="32"/>
      <c r="C5" s="32"/>
      <c r="D5" s="32"/>
      <c r="E5" s="32"/>
      <c r="F5" s="32"/>
      <c r="G5" s="32"/>
      <c r="H5" s="32"/>
      <c r="I5" s="32"/>
    </row>
    <row r="6" spans="1:9" ht="18.75" customHeight="1" x14ac:dyDescent="0.25">
      <c r="A6" s="32"/>
      <c r="B6" s="32"/>
      <c r="C6" s="32"/>
      <c r="D6" s="32"/>
      <c r="E6" s="32"/>
      <c r="F6" s="32"/>
      <c r="G6" s="32"/>
      <c r="H6" s="32"/>
      <c r="I6" s="32"/>
    </row>
    <row r="7" spans="1:9" ht="16.5" customHeight="1" thickBot="1" x14ac:dyDescent="0.3">
      <c r="A7" s="44"/>
      <c r="B7" s="44"/>
      <c r="C7" s="44"/>
      <c r="D7" s="44"/>
      <c r="E7" s="44"/>
      <c r="F7" s="44"/>
      <c r="G7" s="44"/>
      <c r="H7" s="44"/>
      <c r="I7" s="44"/>
    </row>
    <row r="8" spans="1:9" ht="16.5" thickBot="1" x14ac:dyDescent="0.3">
      <c r="A8" s="6" t="s">
        <v>12</v>
      </c>
      <c r="B8" s="7">
        <v>0</v>
      </c>
      <c r="C8" s="7">
        <v>0.1</v>
      </c>
      <c r="D8" s="7">
        <v>0.15</v>
      </c>
      <c r="E8" s="7">
        <v>0.2</v>
      </c>
      <c r="F8" s="7">
        <v>0.25</v>
      </c>
      <c r="G8" s="7">
        <v>0.3</v>
      </c>
      <c r="H8" s="7">
        <v>0.35</v>
      </c>
      <c r="I8" s="7">
        <v>0.4</v>
      </c>
    </row>
    <row r="9" spans="1:9" ht="16.5" thickBot="1" x14ac:dyDescent="0.3">
      <c r="A9" s="8" t="s">
        <v>13</v>
      </c>
      <c r="B9" s="9">
        <v>38</v>
      </c>
      <c r="C9" s="9">
        <v>37</v>
      </c>
      <c r="D9" s="9">
        <v>35</v>
      </c>
      <c r="E9" s="9">
        <v>36</v>
      </c>
      <c r="F9" s="9">
        <v>34</v>
      </c>
      <c r="G9" s="9">
        <v>33</v>
      </c>
      <c r="H9" s="9">
        <v>32</v>
      </c>
      <c r="I9" s="9">
        <v>31</v>
      </c>
    </row>
  </sheetData>
  <mergeCells count="1">
    <mergeCell ref="A1:I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Задание 4</vt:lpstr>
      <vt:lpstr>Задание 5</vt:lpstr>
      <vt:lpstr>Задание 6</vt:lpstr>
      <vt:lpstr>Задание 7</vt:lpstr>
      <vt:lpstr>Задание 8</vt:lpstr>
      <vt:lpstr>Задание 9</vt:lpstr>
      <vt:lpstr>Задание 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Бойкова Марина Львовна</dc:creator>
  <cp:lastModifiedBy>Участник мероприятия 10012</cp:lastModifiedBy>
  <dcterms:created xsi:type="dcterms:W3CDTF">2025-11-12T08:36:47Z</dcterms:created>
  <dcterms:modified xsi:type="dcterms:W3CDTF">2025-12-11T11:45:11Z</dcterms:modified>
</cp:coreProperties>
</file>